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C:\Users\neal.haddaway\Dropbox\Neals EviEM folder\SOC SR4\Systematic Reviews\Tillage\Data Extraction\"/>
    </mc:Choice>
  </mc:AlternateContent>
  <bookViews>
    <workbookView xWindow="0" yWindow="0" windowWidth="25605" windowHeight="16515" tabRatio="500"/>
  </bookViews>
  <sheets>
    <sheet name="Sheet1" sheetId="1" r:id="rId1"/>
  </sheets>
  <calcPr calcId="152511" concurrentCalc="0"/>
  <extLst>
    <ext xmlns:mx="http://schemas.microsoft.com/office/mac/excel/2008/main" uri="{7523E5D3-25F3-A5E0-1632-64F254C22452}">
      <mx:ArchID Flags="2"/>
    </ext>
  </extLst>
</workbook>
</file>

<file path=xl/calcChain.xml><?xml version="1.0" encoding="utf-8"?>
<calcChain xmlns="http://schemas.openxmlformats.org/spreadsheetml/2006/main">
  <c r="AG43" i="1" l="1"/>
  <c r="AG44" i="1"/>
  <c r="AF44" i="1"/>
  <c r="AF43" i="1"/>
  <c r="AG37" i="1"/>
  <c r="AF37" i="1"/>
  <c r="AG49" i="1"/>
  <c r="AF49" i="1"/>
  <c r="AH51" i="1"/>
  <c r="AG50" i="1"/>
  <c r="AH50" i="1"/>
  <c r="AH49" i="1"/>
  <c r="AH45" i="1"/>
  <c r="AH44" i="1"/>
  <c r="AH43" i="1"/>
  <c r="AH39" i="1"/>
  <c r="AG38" i="1"/>
  <c r="AH38" i="1"/>
  <c r="AH37" i="1"/>
  <c r="Y37" i="1"/>
  <c r="Z37" i="1"/>
  <c r="AA37" i="1"/>
  <c r="Z73" i="1"/>
  <c r="Y73" i="1"/>
  <c r="Z74" i="1"/>
  <c r="AA74" i="1"/>
  <c r="Z70" i="1"/>
  <c r="AA70" i="1"/>
  <c r="Z66" i="1"/>
  <c r="AA66" i="1"/>
  <c r="Z46" i="1"/>
  <c r="AA46" i="1"/>
  <c r="Z42" i="1"/>
  <c r="AA42" i="1"/>
  <c r="Y56" i="1"/>
  <c r="Y52" i="1"/>
  <c r="Y60" i="1"/>
  <c r="Z52" i="1"/>
  <c r="Z56" i="1"/>
  <c r="Z60" i="1"/>
  <c r="AA52" i="1"/>
  <c r="AA56" i="1"/>
  <c r="AA60" i="1"/>
  <c r="Y69" i="1"/>
  <c r="Z69" i="1"/>
  <c r="Y51" i="1"/>
  <c r="Z65" i="1"/>
  <c r="Y65" i="1"/>
  <c r="Y44" i="1"/>
  <c r="Z44" i="1"/>
  <c r="AA44" i="1"/>
  <c r="Z38" i="1"/>
  <c r="AA38" i="1"/>
  <c r="AI5" i="1"/>
  <c r="AI6" i="1"/>
  <c r="AI7" i="1"/>
  <c r="AI4" i="1"/>
  <c r="AC7" i="1"/>
  <c r="AC6" i="1"/>
  <c r="AC5" i="1"/>
  <c r="AC4" i="1"/>
  <c r="Z45" i="1"/>
  <c r="Y45" i="1"/>
  <c r="Z41" i="1"/>
  <c r="Y41" i="1"/>
  <c r="Z59" i="1"/>
  <c r="Y59" i="1"/>
  <c r="Z55" i="1"/>
  <c r="Y55" i="1"/>
  <c r="Z51" i="1"/>
  <c r="Z58" i="1"/>
  <c r="Y58" i="1"/>
  <c r="Z72" i="1"/>
  <c r="Y72" i="1"/>
  <c r="AA76" i="1"/>
  <c r="AA75" i="1"/>
  <c r="AA73" i="1"/>
  <c r="AA72" i="1"/>
  <c r="AA71" i="1"/>
  <c r="AA69" i="1"/>
  <c r="AA68" i="1"/>
  <c r="AA67" i="1"/>
  <c r="AA65" i="1"/>
  <c r="AA62" i="1"/>
  <c r="AA61" i="1"/>
  <c r="AA59" i="1"/>
  <c r="AA58" i="1"/>
  <c r="AA57" i="1"/>
  <c r="AA55" i="1"/>
  <c r="AA54" i="1"/>
  <c r="AA53" i="1"/>
  <c r="AA51" i="1"/>
  <c r="AA48" i="1"/>
  <c r="AA47" i="1"/>
  <c r="AA45" i="1"/>
  <c r="AA43" i="1"/>
  <c r="AA41" i="1"/>
  <c r="AA40" i="1"/>
  <c r="AA39" i="1"/>
</calcChain>
</file>

<file path=xl/sharedStrings.xml><?xml version="1.0" encoding="utf-8"?>
<sst xmlns="http://schemas.openxmlformats.org/spreadsheetml/2006/main" count="259" uniqueCount="91">
  <si>
    <t>Eppi ID</t>
  </si>
  <si>
    <t>TITLE</t>
  </si>
  <si>
    <t>AUTHOR</t>
  </si>
  <si>
    <t>JOURNAL</t>
  </si>
  <si>
    <t>YEAR</t>
  </si>
  <si>
    <t>VOLUME</t>
  </si>
  <si>
    <t>PAGE START-PAGE END</t>
  </si>
  <si>
    <t>AUTHOR E-MAIL</t>
  </si>
  <si>
    <t>STUDY COUNTRY</t>
  </si>
  <si>
    <t>LOCATION SITE/NAME</t>
  </si>
  <si>
    <t>LATITUDE</t>
  </si>
  <si>
    <t>LONGITUDE</t>
  </si>
  <si>
    <t>KÖPPEN CLIMATE ZONE</t>
  </si>
  <si>
    <t>Tillage effects on soil organic carbon storage and dynamics in Corn Belt of Ohio USA</t>
  </si>
  <si>
    <t xml:space="preserve">Mishra U ; Ussiri D A. N; Lal R ; </t>
  </si>
  <si>
    <t>Soil &amp; Tillage Research</t>
  </si>
  <si>
    <t>88-96</t>
  </si>
  <si>
    <t>mishra.24@osu.edu</t>
  </si>
  <si>
    <t>USA</t>
  </si>
  <si>
    <t>Cfa</t>
  </si>
  <si>
    <t>Dfa and Cfa</t>
  </si>
  <si>
    <t>Dfa</t>
  </si>
  <si>
    <t>INTERVENTION (crop rotation / fertiliser / amendments / catch crop / tillage / multiple / farming system)</t>
  </si>
  <si>
    <t>NUMBER OF TREATMENTS</t>
  </si>
  <si>
    <t>WHICH TREATMENTS</t>
  </si>
  <si>
    <t>tillage</t>
  </si>
  <si>
    <t>conventional tillage / reduced tillage / no tillage</t>
  </si>
  <si>
    <t>conventional tillage / no tillage</t>
  </si>
  <si>
    <t>crop rotation / tillage</t>
  </si>
  <si>
    <t>3 x 3</t>
  </si>
  <si>
    <t>tillage: conventional tillage / reduced tillage / no tillage. crop rotation: continuous corn / corn-soybean / corn-oat-meadow</t>
  </si>
  <si>
    <t>DATA LOCATION</t>
  </si>
  <si>
    <t>BULK DENSITY (measured / calculated / not present)</t>
  </si>
  <si>
    <t>VARIANCE PRESENTED</t>
  </si>
  <si>
    <t>Variability Measure</t>
  </si>
  <si>
    <t>CRITICAL APPRAISAL, PRELIMINARY COMMENT</t>
  </si>
  <si>
    <t>Table 2 / Table 4 / Figure 1</t>
  </si>
  <si>
    <t>measured</t>
  </si>
  <si>
    <t>error bars in Figure 1 not described</t>
  </si>
  <si>
    <t>Undescribed measure</t>
  </si>
  <si>
    <t>Seems OK</t>
  </si>
  <si>
    <t>Seems OK - cannot include Hoytville (&lt;6 yrs)</t>
  </si>
  <si>
    <t>Table 2. Mean carbon concentration (g kg 1) for conventional till (CT), no-till (NT), and woodlot (WL) for each study site in each soil depth interval</t>
  </si>
  <si>
    <t>SOC (g/kg)</t>
  </si>
  <si>
    <t>Depth (cm)</t>
  </si>
  <si>
    <t>0-10</t>
  </si>
  <si>
    <t>10-20</t>
  </si>
  <si>
    <t>20-30</t>
  </si>
  <si>
    <t>30-40</t>
  </si>
  <si>
    <t>Delaware (40 25N, 83 15 W), Coshocton (40 20 N, 81 84 W)</t>
  </si>
  <si>
    <t>NWARS</t>
  </si>
  <si>
    <t>CT</t>
  </si>
  <si>
    <t>NT</t>
  </si>
  <si>
    <t>WL</t>
  </si>
  <si>
    <t>LSD(0.05)</t>
  </si>
  <si>
    <t>Delaware and Coshocton (Delaware)</t>
  </si>
  <si>
    <t>Delaware and Coshocton (Coshocton)</t>
  </si>
  <si>
    <t>NWARS - OARDC Northwestern Agricultural Research Station near Hoytville</t>
  </si>
  <si>
    <t>WARS - Ohio Agricultural Research and Development Center Western Agricultural Research Station Farm, South Charleston, Ohio</t>
  </si>
  <si>
    <t>WARS</t>
  </si>
  <si>
    <t>Bulk density (Mg/m3)</t>
  </si>
  <si>
    <t>Table 4. Soil organic carbon (SOC) and nitrogen (N) pools computed on equivalent soil mass basis of conventional till (CT) for 0–25cm depth</t>
  </si>
  <si>
    <t>SOC (Mg/ha)</t>
  </si>
  <si>
    <t>Site</t>
  </si>
  <si>
    <t>Treatment</t>
  </si>
  <si>
    <t>Soil mass (Mg/ha)</t>
  </si>
  <si>
    <t>Equivalent soil depth (cm)</t>
  </si>
  <si>
    <t>SOC pool (Mg/ha)</t>
  </si>
  <si>
    <t>Figure 1. Soil organic carbon (SOC) pool of the top 0–40 cm depth calculated on
equivalent soil mass basis for conventional till (CT), no-till (NT), and woodlot (WL)
for at the long-term tillage experiments and farmers fields in Ohio</t>
  </si>
  <si>
    <t>SE/SD?</t>
  </si>
  <si>
    <t xml:space="preserve">The experiment at WARS was established in 1962. Prior to experiment, the site was under corn–soybean (Glycine max L. Merril) rotation for 6 yrs. Three tillage treatments ‘‘CT, chisel or reduced tillage (RT), and NT’’ were arranged in a randomized block design with four replications. The NT is defined as complete elimination of pre-plant tillage. The seeds in the NT plots were sown using a planter with single coulter to cut through the crop residues and loosen the soil ahead of standard planter units. The CT consisted of a moldboard plowing to a depth of 20–25 cm in the fall of each year followed by two 10-cm deep secondary operations (disking, field cultivator) in spring prior to planting. The CT treatment resulted in a complete soil surface inversion and nearly 100% incorporation of crop residues, while under NT, crop residues remained on the soil surface. </t>
  </si>
  <si>
    <t xml:space="preserve">The NWARS experiment was established in 1963 to study the effects of tillage and crop sequences (Dick et al., 1991). Prior to the experiment, the site was under a corn–oats–meadow rotation for 6 yrs. The experimental design is a factorial randomized block with three replications. Treatments were three tillage (NT, RT and CT) and three crop rotations (continuous corn, corn–soybeans 2-yr rotation and corn–oat–meadow in a 3-yr rotation). </t>
  </si>
  <si>
    <t xml:space="preserve">In addition, three farms practicing NT and CT within the same soil type were selected from three major land resource areas of Ohio. Delaware and Hoytville farms were under corn–soybean– wheat (Triticum aestivum L.) rotation. At Delaware, NT has been practiced for the last 20 yrs, while at Hoytville, NT has been practiced for 6 yrs. Similarly, Coshocton farm was under cornalfalfa rotation, and NT has been practiced for 20 yrs. The remnant woodlots with no history of cultivation had the same soil type, similar landscape position and were located very close to the LTTEs and farm plots. </t>
  </si>
  <si>
    <t>Ohio Agricultural Research and Development
Center (OARDC) Western Agricultural Research Station Farm, South Charleston, Ohio</t>
  </si>
  <si>
    <t>Delaware (40 25N,
83 15 W), Coshocton (40 20 N, 81 84 W)</t>
  </si>
  <si>
    <t>OARDC Northwestern Agricultural
Research Station (NWARS) near Hoytville</t>
  </si>
  <si>
    <t>ES</t>
  </si>
  <si>
    <t>0-15</t>
  </si>
  <si>
    <t>mean</t>
  </si>
  <si>
    <t>SD</t>
  </si>
  <si>
    <t>n</t>
  </si>
  <si>
    <t>Depth correction</t>
  </si>
  <si>
    <t>15-30</t>
  </si>
  <si>
    <t>&gt;30</t>
  </si>
  <si>
    <t>NT-CT</t>
  </si>
  <si>
    <t>t(9df)</t>
  </si>
  <si>
    <t>t(6df)</t>
  </si>
  <si>
    <t>n/a</t>
  </si>
  <si>
    <t>conc</t>
  </si>
  <si>
    <t>stock</t>
  </si>
  <si>
    <t>0-25</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</si>
</sst>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2"/>
      <color theme="1"/>
      <name val="Calibri"/>
      <family val="2"/>
      <scheme val="minor"/>
    </font>
    <font>
      <b/>
      <sz val="12"/>
      <name val="Calibri"/>
      <family val="2"/>
      <scheme val="minor"/>
    </font>
    <font>
      <sz val="12"/>
      <name val="Calibri"/>
      <family val="2"/>
      <scheme val="minor"/>
    </font>
    <font>
      <u/>
      <sz val="12"/>
      <color theme="10"/>
      <name val="Calibri"/>
      <family val="2"/>
      <scheme val="minor"/>
    </font>
    <font>
      <u/>
      <sz val="12"/>
      <color theme="11"/>
      <name val="Calibri"/>
      <family val="2"/>
      <scheme val="minor"/>
    </font>
    <font>
      <b/>
      <sz val="12"/>
      <color theme="1"/>
      <name val="Calibri"/>
      <family val="2"/>
      <scheme val="minor"/>
    </font>
    <font>
      <b/>
      <sz val="11"/>
      <color rgb="FF0000FF"/>
      <name val="Arial"/>
      <family val="2"/>
    </font>
  </fonts>
  <fills count="4">
    <fill>
      <patternFill patternType="none"/>
    </fill>
    <fill>
      <patternFill patternType="gray125"/>
    </fill>
    <fill>
      <patternFill patternType="solid">
        <fgColor theme="6" tint="0.79998168889431442"/>
        <bgColor indexed="64"/>
      </patternFill>
    </fill>
    <fill>
      <patternFill patternType="solid">
        <fgColor theme="7" tint="0.79998168889431442"/>
        <bgColor indexed="64"/>
      </patternFill>
    </fill>
  </fills>
  <borders count="1">
    <border>
      <left/>
      <right/>
      <top/>
      <bottom/>
      <diagonal/>
    </border>
  </borders>
  <cellStyleXfs count="129">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22">
    <xf numFmtId="0" fontId="0" fillId="0" borderId="0" xfId="0"/>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2" fillId="0" borderId="0" xfId="0" applyFont="1" applyFill="1" applyAlignment="1"/>
    <xf numFmtId="0" fontId="2" fillId="0" borderId="0" xfId="0" applyFont="1" applyFill="1" applyAlignment="1">
      <alignment horizontal="left" vertical="top"/>
    </xf>
    <xf numFmtId="49" fontId="2" fillId="0" borderId="0" xfId="0" applyNumberFormat="1" applyFont="1" applyFill="1" applyAlignment="1"/>
    <xf numFmtId="0" fontId="2" fillId="0" borderId="0" xfId="0" applyNumberFormat="1" applyFont="1" applyFill="1" applyAlignment="1"/>
    <xf numFmtId="0" fontId="2" fillId="0" borderId="0" xfId="0" applyFont="1" applyFill="1" applyBorder="1" applyAlignment="1">
      <alignment vertical="top"/>
    </xf>
    <xf numFmtId="0" fontId="2" fillId="0" borderId="0" xfId="0" quotePrefix="1" applyFont="1" applyFill="1" applyAlignment="1"/>
    <xf numFmtId="0" fontId="0" fillId="0" borderId="0" xfId="0" applyAlignment="1">
      <alignment horizontal="left" vertical="center"/>
    </xf>
    <xf numFmtId="0" fontId="0" fillId="0" borderId="0" xfId="0" applyAlignment="1">
      <alignment vertical="center"/>
    </xf>
    <xf numFmtId="0" fontId="2" fillId="0" borderId="0" xfId="0" applyFont="1" applyFill="1" applyAlignment="1">
      <alignment horizontal="center"/>
    </xf>
    <xf numFmtId="0" fontId="5" fillId="2" borderId="0" xfId="0" applyFont="1" applyFill="1"/>
    <xf numFmtId="0" fontId="6" fillId="0" borderId="0" xfId="0" applyFont="1"/>
    <xf numFmtId="0" fontId="6" fillId="0" borderId="0" xfId="0" applyFont="1" applyAlignment="1">
      <alignment horizontal="left" vertical="center"/>
    </xf>
    <xf numFmtId="0" fontId="5" fillId="3" borderId="0" xfId="0" applyFont="1" applyFill="1"/>
    <xf numFmtId="0" fontId="0" fillId="0" borderId="0" xfId="0" applyAlignment="1">
      <alignment wrapText="1"/>
    </xf>
    <xf numFmtId="0" fontId="0" fillId="0" borderId="0" xfId="0" applyAlignment="1">
      <alignment horizontal="center"/>
    </xf>
    <xf numFmtId="0" fontId="2" fillId="0" borderId="0" xfId="0" applyFont="1" applyFill="1" applyAlignment="1">
      <alignment horizontal="center"/>
    </xf>
    <xf numFmtId="0" fontId="0" fillId="0" borderId="0" xfId="0" applyAlignment="1">
      <alignment horizontal="center" vertical="center"/>
    </xf>
  </cellXfs>
  <cellStyles count="129">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76"/>
  <sheetViews>
    <sheetView tabSelected="1" topLeftCell="U24" zoomScale="85" zoomScaleNormal="85" zoomScalePageLayoutView="85" workbookViewId="0">
      <selection activeCell="AJ36" sqref="AJ36:AL39"/>
    </sheetView>
  </sheetViews>
  <sheetFormatPr defaultColWidth="11" defaultRowHeight="15.75" x14ac:dyDescent="0.25"/>
  <sheetData>
    <row r="1" spans="1:43" x14ac:dyDescent="0.25">
      <c r="A1" s="1" t="s">
        <v>0</v>
      </c>
      <c r="B1" s="2" t="s">
        <v>1</v>
      </c>
      <c r="C1" s="1" t="s">
        <v>2</v>
      </c>
      <c r="D1" s="1" t="s">
        <v>3</v>
      </c>
      <c r="E1" s="1" t="s">
        <v>4</v>
      </c>
      <c r="F1" s="1" t="s">
        <v>5</v>
      </c>
      <c r="G1" s="3" t="s">
        <v>6</v>
      </c>
      <c r="H1" s="1" t="s">
        <v>7</v>
      </c>
      <c r="I1" s="1" t="s">
        <v>8</v>
      </c>
      <c r="J1" s="1" t="s">
        <v>9</v>
      </c>
      <c r="K1" s="4" t="s">
        <v>10</v>
      </c>
      <c r="L1" s="4" t="s">
        <v>11</v>
      </c>
      <c r="M1" s="1" t="s">
        <v>12</v>
      </c>
      <c r="N1" s="1" t="s">
        <v>22</v>
      </c>
      <c r="O1" s="1" t="s">
        <v>23</v>
      </c>
      <c r="P1" s="1" t="s">
        <v>24</v>
      </c>
      <c r="Q1" s="1" t="s">
        <v>31</v>
      </c>
      <c r="R1" s="1" t="s">
        <v>32</v>
      </c>
      <c r="S1" s="1" t="s">
        <v>33</v>
      </c>
      <c r="T1" s="1" t="s">
        <v>34</v>
      </c>
      <c r="U1" s="1" t="s">
        <v>35</v>
      </c>
      <c r="W1" s="9" t="s">
        <v>42</v>
      </c>
    </row>
    <row r="2" spans="1:43" x14ac:dyDescent="0.25">
      <c r="A2" s="5">
        <v>10246684</v>
      </c>
      <c r="B2" s="6" t="s">
        <v>13</v>
      </c>
      <c r="C2" s="5" t="s">
        <v>14</v>
      </c>
      <c r="D2" s="5" t="s">
        <v>15</v>
      </c>
      <c r="E2" s="5">
        <v>2010</v>
      </c>
      <c r="F2" s="5">
        <v>107</v>
      </c>
      <c r="G2" s="7" t="s">
        <v>16</v>
      </c>
      <c r="H2" s="5" t="s">
        <v>17</v>
      </c>
      <c r="I2" s="5" t="s">
        <v>18</v>
      </c>
      <c r="J2" s="5" t="s">
        <v>58</v>
      </c>
      <c r="K2" s="8">
        <v>39.825000000000003</v>
      </c>
      <c r="L2" s="8">
        <v>-83.634</v>
      </c>
      <c r="M2" s="5" t="s">
        <v>19</v>
      </c>
      <c r="N2" s="5" t="s">
        <v>25</v>
      </c>
      <c r="O2" s="5">
        <v>3</v>
      </c>
      <c r="P2" s="5" t="s">
        <v>26</v>
      </c>
      <c r="Q2" s="5" t="s">
        <v>36</v>
      </c>
      <c r="R2" s="5" t="s">
        <v>37</v>
      </c>
      <c r="S2" s="5" t="s">
        <v>38</v>
      </c>
      <c r="T2" s="5" t="s">
        <v>39</v>
      </c>
      <c r="U2" s="5" t="s">
        <v>40</v>
      </c>
      <c r="W2" s="5" t="s">
        <v>43</v>
      </c>
      <c r="X2" s="20" t="s">
        <v>59</v>
      </c>
      <c r="Y2" s="20"/>
      <c r="Z2" s="20"/>
      <c r="AA2" s="20"/>
      <c r="AB2" s="13"/>
      <c r="AC2" s="13"/>
      <c r="AD2" s="20" t="s">
        <v>50</v>
      </c>
      <c r="AE2" s="20"/>
      <c r="AF2" s="20"/>
      <c r="AG2" s="20"/>
      <c r="AH2" s="13"/>
      <c r="AI2" s="13"/>
      <c r="AJ2" s="19" t="s">
        <v>55</v>
      </c>
      <c r="AK2" s="19"/>
      <c r="AL2" s="19"/>
      <c r="AM2" s="19"/>
      <c r="AN2" s="19" t="s">
        <v>56</v>
      </c>
      <c r="AO2" s="19"/>
      <c r="AP2" s="19"/>
      <c r="AQ2" s="19"/>
    </row>
    <row r="3" spans="1:43" x14ac:dyDescent="0.25">
      <c r="A3" s="5">
        <v>10246684</v>
      </c>
      <c r="B3" s="6" t="s">
        <v>13</v>
      </c>
      <c r="C3" s="5" t="s">
        <v>14</v>
      </c>
      <c r="D3" s="5" t="s">
        <v>15</v>
      </c>
      <c r="E3" s="5">
        <v>2010</v>
      </c>
      <c r="F3" s="5">
        <v>107</v>
      </c>
      <c r="G3" s="7" t="s">
        <v>16</v>
      </c>
      <c r="H3" s="5" t="s">
        <v>17</v>
      </c>
      <c r="I3" s="5" t="s">
        <v>18</v>
      </c>
      <c r="J3" s="5" t="s">
        <v>49</v>
      </c>
      <c r="K3" s="8">
        <v>40.283000000000001</v>
      </c>
      <c r="L3" s="8">
        <v>-82.450999999999993</v>
      </c>
      <c r="M3" s="5" t="s">
        <v>20</v>
      </c>
      <c r="N3" s="5" t="s">
        <v>25</v>
      </c>
      <c r="O3" s="5">
        <v>2</v>
      </c>
      <c r="P3" s="5" t="s">
        <v>27</v>
      </c>
      <c r="Q3" s="5" t="s">
        <v>36</v>
      </c>
      <c r="R3" s="5" t="s">
        <v>37</v>
      </c>
      <c r="S3" s="5" t="s">
        <v>38</v>
      </c>
      <c r="T3" s="5" t="s">
        <v>39</v>
      </c>
      <c r="U3" s="5" t="s">
        <v>41</v>
      </c>
      <c r="W3" s="5" t="s">
        <v>44</v>
      </c>
      <c r="X3" s="5" t="s">
        <v>51</v>
      </c>
      <c r="Y3" s="5" t="s">
        <v>52</v>
      </c>
      <c r="Z3" s="5" t="s">
        <v>53</v>
      </c>
      <c r="AA3" s="5" t="s">
        <v>54</v>
      </c>
      <c r="AB3" s="5" t="s">
        <v>85</v>
      </c>
      <c r="AC3" s="5" t="s">
        <v>79</v>
      </c>
      <c r="AD3" s="5" t="s">
        <v>51</v>
      </c>
      <c r="AE3" s="5" t="s">
        <v>52</v>
      </c>
      <c r="AF3" s="5" t="s">
        <v>53</v>
      </c>
      <c r="AG3" s="5" t="s">
        <v>54</v>
      </c>
      <c r="AH3" s="5" t="s">
        <v>86</v>
      </c>
      <c r="AI3" s="5" t="s">
        <v>79</v>
      </c>
      <c r="AJ3" s="5" t="s">
        <v>51</v>
      </c>
      <c r="AK3" s="5" t="s">
        <v>52</v>
      </c>
      <c r="AL3" s="5" t="s">
        <v>53</v>
      </c>
      <c r="AM3" s="5" t="s">
        <v>54</v>
      </c>
      <c r="AN3" s="5" t="s">
        <v>51</v>
      </c>
      <c r="AO3" s="5" t="s">
        <v>52</v>
      </c>
      <c r="AP3" s="5" t="s">
        <v>53</v>
      </c>
      <c r="AQ3" s="5" t="s">
        <v>54</v>
      </c>
    </row>
    <row r="4" spans="1:43" x14ac:dyDescent="0.25">
      <c r="A4" s="5">
        <v>10246684</v>
      </c>
      <c r="B4" s="6" t="s">
        <v>13</v>
      </c>
      <c r="C4" s="5" t="s">
        <v>14</v>
      </c>
      <c r="D4" s="5" t="s">
        <v>15</v>
      </c>
      <c r="E4" s="5">
        <v>2010</v>
      </c>
      <c r="F4" s="5">
        <v>107</v>
      </c>
      <c r="G4" s="7" t="s">
        <v>16</v>
      </c>
      <c r="H4" s="5" t="s">
        <v>17</v>
      </c>
      <c r="I4" s="5" t="s">
        <v>18</v>
      </c>
      <c r="J4" s="5" t="s">
        <v>57</v>
      </c>
      <c r="K4" s="8">
        <v>41.183333333333302</v>
      </c>
      <c r="L4" s="8">
        <v>-83.783333333333303</v>
      </c>
      <c r="M4" s="5" t="s">
        <v>21</v>
      </c>
      <c r="N4" s="5" t="s">
        <v>28</v>
      </c>
      <c r="O4" s="5" t="s">
        <v>29</v>
      </c>
      <c r="P4" s="5" t="s">
        <v>30</v>
      </c>
      <c r="Q4" s="5" t="s">
        <v>36</v>
      </c>
      <c r="R4" s="5" t="s">
        <v>37</v>
      </c>
      <c r="S4" s="5" t="s">
        <v>38</v>
      </c>
      <c r="T4" s="5" t="s">
        <v>39</v>
      </c>
      <c r="U4" s="5" t="s">
        <v>40</v>
      </c>
      <c r="W4" s="5" t="s">
        <v>45</v>
      </c>
      <c r="X4">
        <v>8.3000000000000007</v>
      </c>
      <c r="Y4">
        <v>31.3</v>
      </c>
      <c r="Z4">
        <v>45.2</v>
      </c>
      <c r="AA4">
        <v>11.9</v>
      </c>
      <c r="AB4" s="15">
        <v>2.2621571600000001</v>
      </c>
      <c r="AC4">
        <f>SQRT((AA4/$AB$4)^2/(1/4+1/4+1/4))</f>
        <v>6.074262500273452</v>
      </c>
      <c r="AD4">
        <v>18.600000000000001</v>
      </c>
      <c r="AE4">
        <v>33</v>
      </c>
      <c r="AF4">
        <v>69</v>
      </c>
      <c r="AG4">
        <v>8.1999999999999993</v>
      </c>
      <c r="AH4" s="16">
        <v>2.4469118500000002</v>
      </c>
      <c r="AI4">
        <f>SQRT((AG4/$AH$4)^2/(1/3+1/3+1/3))</f>
        <v>3.351162813650193</v>
      </c>
      <c r="AJ4">
        <v>18.100000000000001</v>
      </c>
      <c r="AK4">
        <v>17.899999999999999</v>
      </c>
      <c r="AL4">
        <v>33.200000000000003</v>
      </c>
      <c r="AM4">
        <v>4.9000000000000004</v>
      </c>
      <c r="AN4">
        <v>8.8000000000000007</v>
      </c>
      <c r="AO4">
        <v>18.399999999999999</v>
      </c>
      <c r="AP4">
        <v>32.799999999999997</v>
      </c>
      <c r="AQ4">
        <v>4.5</v>
      </c>
    </row>
    <row r="5" spans="1:43" x14ac:dyDescent="0.25">
      <c r="W5" s="10" t="s">
        <v>46</v>
      </c>
      <c r="X5">
        <v>8.6</v>
      </c>
      <c r="Y5">
        <v>8.4</v>
      </c>
      <c r="Z5">
        <v>9.1999999999999993</v>
      </c>
      <c r="AA5">
        <v>5.5</v>
      </c>
      <c r="AC5">
        <f>SQRT((AA5/$AB$4)^2/(1/4+1/4+1/4))</f>
        <v>2.8074322480255449</v>
      </c>
      <c r="AD5">
        <v>19.600000000000001</v>
      </c>
      <c r="AE5">
        <v>19</v>
      </c>
      <c r="AF5">
        <v>33.6</v>
      </c>
      <c r="AG5">
        <v>10.6</v>
      </c>
      <c r="AI5">
        <f t="shared" ref="AI5:AI7" si="0">SQRT((AG5/$AH$4)^2/(1/3+1/3+1/3))</f>
        <v>4.3319909542307373</v>
      </c>
      <c r="AJ5">
        <v>13.1</v>
      </c>
      <c r="AK5">
        <v>9.6999999999999993</v>
      </c>
      <c r="AL5">
        <v>17.399999999999999</v>
      </c>
      <c r="AM5">
        <v>5.6</v>
      </c>
      <c r="AN5">
        <v>9.1999999999999993</v>
      </c>
      <c r="AO5">
        <v>12.2</v>
      </c>
      <c r="AP5">
        <v>13.8</v>
      </c>
      <c r="AQ5">
        <v>5</v>
      </c>
    </row>
    <row r="6" spans="1:43" x14ac:dyDescent="0.25">
      <c r="A6" s="18" t="s">
        <v>70</v>
      </c>
      <c r="B6" s="18"/>
      <c r="C6" s="18"/>
      <c r="D6" s="18"/>
      <c r="E6" s="18"/>
      <c r="F6" s="18"/>
      <c r="G6" s="18"/>
      <c r="H6" s="18"/>
      <c r="I6" s="18"/>
      <c r="J6" s="18"/>
      <c r="K6" s="18"/>
      <c r="L6" s="18"/>
      <c r="M6" s="18"/>
      <c r="N6" s="18"/>
      <c r="O6" s="18"/>
      <c r="P6" s="18"/>
      <c r="Q6" s="18"/>
      <c r="R6" s="18"/>
      <c r="S6" s="18"/>
      <c r="W6" s="5" t="s">
        <v>47</v>
      </c>
      <c r="X6">
        <v>8.1</v>
      </c>
      <c r="Y6">
        <v>6.2</v>
      </c>
      <c r="Z6">
        <v>5</v>
      </c>
      <c r="AA6">
        <v>0.97</v>
      </c>
      <c r="AC6">
        <f>SQRT((AA6/$AB$4)^2/(1/4+1/4+1/4))</f>
        <v>0.4951289601063234</v>
      </c>
      <c r="AD6">
        <v>19.100000000000001</v>
      </c>
      <c r="AE6">
        <v>14.5</v>
      </c>
      <c r="AF6">
        <v>15.9</v>
      </c>
      <c r="AG6">
        <v>4.7</v>
      </c>
      <c r="AI6">
        <f t="shared" si="0"/>
        <v>1.9207884419702328</v>
      </c>
      <c r="AJ6">
        <v>8.9</v>
      </c>
      <c r="AK6">
        <v>6.1</v>
      </c>
      <c r="AL6">
        <v>9.6</v>
      </c>
      <c r="AM6">
        <v>3.8</v>
      </c>
      <c r="AN6">
        <v>9.6999999999999993</v>
      </c>
      <c r="AO6">
        <v>8.3000000000000007</v>
      </c>
      <c r="AP6">
        <v>9.5</v>
      </c>
      <c r="AQ6">
        <v>3.4</v>
      </c>
    </row>
    <row r="7" spans="1:43" x14ac:dyDescent="0.25">
      <c r="A7" s="18"/>
      <c r="B7" s="18"/>
      <c r="C7" s="18"/>
      <c r="D7" s="18"/>
      <c r="E7" s="18"/>
      <c r="F7" s="18"/>
      <c r="G7" s="18"/>
      <c r="H7" s="18"/>
      <c r="I7" s="18"/>
      <c r="J7" s="18"/>
      <c r="K7" s="18"/>
      <c r="L7" s="18"/>
      <c r="M7" s="18"/>
      <c r="N7" s="18"/>
      <c r="O7" s="18"/>
      <c r="P7" s="18"/>
      <c r="Q7" s="18"/>
      <c r="R7" s="18"/>
      <c r="S7" s="18"/>
      <c r="W7" s="5" t="s">
        <v>48</v>
      </c>
      <c r="X7">
        <v>7.8</v>
      </c>
      <c r="Y7">
        <v>5.6</v>
      </c>
      <c r="Z7">
        <v>5.3</v>
      </c>
      <c r="AA7">
        <v>4</v>
      </c>
      <c r="AC7">
        <f>SQRT((AA7/$AB$4)^2/(1/4+1/4+1/4))</f>
        <v>2.0417689076549421</v>
      </c>
      <c r="AD7">
        <v>10.6</v>
      </c>
      <c r="AE7">
        <v>8.9</v>
      </c>
      <c r="AF7">
        <v>10.4</v>
      </c>
      <c r="AG7">
        <v>2.7</v>
      </c>
      <c r="AI7">
        <f t="shared" si="0"/>
        <v>1.1034316581531125</v>
      </c>
      <c r="AJ7">
        <v>5.2</v>
      </c>
      <c r="AK7">
        <v>5.2</v>
      </c>
      <c r="AL7">
        <v>6</v>
      </c>
      <c r="AM7">
        <v>1.3</v>
      </c>
      <c r="AN7">
        <v>5.0999999999999996</v>
      </c>
      <c r="AO7">
        <v>5.5</v>
      </c>
      <c r="AP7">
        <v>4.9000000000000004</v>
      </c>
      <c r="AQ7">
        <v>3</v>
      </c>
    </row>
    <row r="8" spans="1:43" x14ac:dyDescent="0.25">
      <c r="A8" s="18"/>
      <c r="B8" s="18"/>
      <c r="C8" s="18"/>
      <c r="D8" s="18"/>
      <c r="E8" s="18"/>
      <c r="F8" s="18"/>
      <c r="G8" s="18"/>
      <c r="H8" s="18"/>
      <c r="I8" s="18"/>
      <c r="J8" s="18"/>
      <c r="K8" s="18"/>
      <c r="L8" s="18"/>
      <c r="M8" s="18"/>
      <c r="N8" s="18"/>
      <c r="O8" s="18"/>
      <c r="P8" s="18"/>
      <c r="Q8" s="18"/>
      <c r="R8" s="18"/>
      <c r="S8" s="18"/>
    </row>
    <row r="9" spans="1:43" x14ac:dyDescent="0.25">
      <c r="A9" s="18"/>
      <c r="B9" s="18"/>
      <c r="C9" s="18"/>
      <c r="D9" s="18"/>
      <c r="E9" s="18"/>
      <c r="F9" s="18"/>
      <c r="G9" s="18"/>
      <c r="H9" s="18"/>
      <c r="I9" s="18"/>
      <c r="J9" s="18"/>
      <c r="K9" s="18"/>
      <c r="L9" s="18"/>
      <c r="M9" s="18"/>
      <c r="N9" s="18"/>
      <c r="O9" s="18"/>
      <c r="P9" s="18"/>
      <c r="Q9" s="18"/>
      <c r="R9" s="18"/>
      <c r="S9" s="18"/>
      <c r="W9" s="5" t="s">
        <v>60</v>
      </c>
      <c r="X9" s="20" t="s">
        <v>59</v>
      </c>
      <c r="Y9" s="20"/>
      <c r="Z9" s="20"/>
      <c r="AA9" s="20"/>
      <c r="AB9" s="13"/>
      <c r="AC9" s="13"/>
      <c r="AD9" s="20" t="s">
        <v>50</v>
      </c>
      <c r="AE9" s="20"/>
      <c r="AF9" s="20"/>
      <c r="AG9" s="20"/>
      <c r="AH9" s="13"/>
      <c r="AI9" s="13"/>
      <c r="AJ9" s="19" t="s">
        <v>55</v>
      </c>
      <c r="AK9" s="19"/>
      <c r="AL9" s="19"/>
      <c r="AM9" s="19"/>
      <c r="AN9" s="19" t="s">
        <v>56</v>
      </c>
      <c r="AO9" s="19"/>
      <c r="AP9" s="19"/>
      <c r="AQ9" s="19"/>
    </row>
    <row r="10" spans="1:43" x14ac:dyDescent="0.25">
      <c r="W10" s="5" t="s">
        <v>44</v>
      </c>
      <c r="X10" s="5" t="s">
        <v>51</v>
      </c>
      <c r="Y10" s="5" t="s">
        <v>52</v>
      </c>
      <c r="Z10" s="5" t="s">
        <v>53</v>
      </c>
      <c r="AA10" s="5" t="s">
        <v>54</v>
      </c>
      <c r="AB10" s="5"/>
      <c r="AC10" s="5"/>
      <c r="AD10" s="5" t="s">
        <v>51</v>
      </c>
      <c r="AE10" s="5" t="s">
        <v>52</v>
      </c>
      <c r="AF10" s="5" t="s">
        <v>53</v>
      </c>
      <c r="AG10" s="5" t="s">
        <v>54</v>
      </c>
      <c r="AH10" s="5"/>
      <c r="AI10" s="5"/>
      <c r="AJ10" s="5" t="s">
        <v>51</v>
      </c>
      <c r="AK10" s="5" t="s">
        <v>52</v>
      </c>
      <c r="AL10" s="5" t="s">
        <v>53</v>
      </c>
      <c r="AM10" s="5" t="s">
        <v>54</v>
      </c>
      <c r="AN10" s="5" t="s">
        <v>51</v>
      </c>
      <c r="AO10" s="5" t="s">
        <v>52</v>
      </c>
      <c r="AP10" s="5" t="s">
        <v>53</v>
      </c>
      <c r="AQ10" s="5" t="s">
        <v>54</v>
      </c>
    </row>
    <row r="11" spans="1:43" x14ac:dyDescent="0.25">
      <c r="A11" s="18" t="s">
        <v>71</v>
      </c>
      <c r="B11" s="18"/>
      <c r="C11" s="18"/>
      <c r="D11" s="18"/>
      <c r="E11" s="18"/>
      <c r="F11" s="18"/>
      <c r="G11" s="18"/>
      <c r="H11" s="18"/>
      <c r="I11" s="18"/>
      <c r="J11" s="18"/>
      <c r="K11" s="18"/>
      <c r="L11" s="18"/>
      <c r="M11" s="18"/>
      <c r="N11" s="18"/>
      <c r="O11" s="18"/>
      <c r="P11" s="18"/>
      <c r="Q11" s="18"/>
      <c r="R11" s="18"/>
      <c r="S11" s="18"/>
      <c r="W11" s="5" t="s">
        <v>45</v>
      </c>
      <c r="X11">
        <v>1.55</v>
      </c>
      <c r="Y11">
        <v>1.44</v>
      </c>
      <c r="Z11">
        <v>1</v>
      </c>
      <c r="AA11">
        <v>0.21</v>
      </c>
      <c r="AD11">
        <v>1.56</v>
      </c>
      <c r="AE11">
        <v>1.46</v>
      </c>
      <c r="AF11">
        <v>0.84</v>
      </c>
      <c r="AG11">
        <v>0.09</v>
      </c>
      <c r="AJ11">
        <v>1.32</v>
      </c>
      <c r="AK11">
        <v>1.49</v>
      </c>
      <c r="AL11">
        <v>1.07</v>
      </c>
      <c r="AM11">
        <v>0.12</v>
      </c>
      <c r="AN11">
        <v>1.6</v>
      </c>
      <c r="AO11">
        <v>1.48</v>
      </c>
      <c r="AP11">
        <v>1.21</v>
      </c>
      <c r="AQ11">
        <v>0.09</v>
      </c>
    </row>
    <row r="12" spans="1:43" x14ac:dyDescent="0.25">
      <c r="A12" s="18"/>
      <c r="B12" s="18"/>
      <c r="C12" s="18"/>
      <c r="D12" s="18"/>
      <c r="E12" s="18"/>
      <c r="F12" s="18"/>
      <c r="G12" s="18"/>
      <c r="H12" s="18"/>
      <c r="I12" s="18"/>
      <c r="J12" s="18"/>
      <c r="K12" s="18"/>
      <c r="L12" s="18"/>
      <c r="M12" s="18"/>
      <c r="N12" s="18"/>
      <c r="O12" s="18"/>
      <c r="P12" s="18"/>
      <c r="Q12" s="18"/>
      <c r="R12" s="18"/>
      <c r="S12" s="18"/>
      <c r="W12" s="10" t="s">
        <v>46</v>
      </c>
      <c r="X12">
        <v>1.67</v>
      </c>
      <c r="Y12">
        <v>1.73</v>
      </c>
      <c r="Z12">
        <v>1.24</v>
      </c>
      <c r="AA12">
        <v>0.17</v>
      </c>
      <c r="AD12">
        <v>1.55</v>
      </c>
      <c r="AE12">
        <v>1.57</v>
      </c>
      <c r="AF12">
        <v>1.04</v>
      </c>
      <c r="AG12">
        <v>0.23</v>
      </c>
      <c r="AJ12">
        <v>1.39</v>
      </c>
      <c r="AK12">
        <v>1.59</v>
      </c>
      <c r="AL12">
        <v>1.35</v>
      </c>
      <c r="AM12">
        <v>0.14000000000000001</v>
      </c>
      <c r="AN12">
        <v>1.63</v>
      </c>
      <c r="AO12">
        <v>1.57</v>
      </c>
      <c r="AP12">
        <v>1.51</v>
      </c>
      <c r="AQ12">
        <v>0.22</v>
      </c>
    </row>
    <row r="13" spans="1:43" x14ac:dyDescent="0.25">
      <c r="W13" s="5" t="s">
        <v>47</v>
      </c>
      <c r="X13">
        <v>1.67</v>
      </c>
      <c r="Y13">
        <v>1.7</v>
      </c>
      <c r="Z13">
        <v>1.46</v>
      </c>
      <c r="AA13">
        <v>0.18</v>
      </c>
      <c r="AD13">
        <v>1.62</v>
      </c>
      <c r="AE13">
        <v>1.6</v>
      </c>
      <c r="AF13">
        <v>1.36</v>
      </c>
      <c r="AG13">
        <v>0.1</v>
      </c>
      <c r="AJ13">
        <v>1.45</v>
      </c>
      <c r="AK13">
        <v>1.63</v>
      </c>
      <c r="AL13">
        <v>1.53</v>
      </c>
      <c r="AM13">
        <v>0.09</v>
      </c>
      <c r="AN13">
        <v>1.63</v>
      </c>
      <c r="AO13">
        <v>1.58</v>
      </c>
      <c r="AP13">
        <v>1.67</v>
      </c>
      <c r="AQ13">
        <v>0.18</v>
      </c>
    </row>
    <row r="14" spans="1:43" x14ac:dyDescent="0.25">
      <c r="A14" s="18" t="s">
        <v>72</v>
      </c>
      <c r="B14" s="18"/>
      <c r="C14" s="18"/>
      <c r="D14" s="18"/>
      <c r="E14" s="18"/>
      <c r="F14" s="18"/>
      <c r="G14" s="18"/>
      <c r="H14" s="18"/>
      <c r="I14" s="18"/>
      <c r="J14" s="18"/>
      <c r="K14" s="18"/>
      <c r="L14" s="18"/>
      <c r="M14" s="18"/>
      <c r="N14" s="18"/>
      <c r="O14" s="18"/>
      <c r="P14" s="18"/>
      <c r="Q14" s="18"/>
      <c r="R14" s="18"/>
      <c r="S14" s="18"/>
      <c r="W14" s="5" t="s">
        <v>48</v>
      </c>
      <c r="X14">
        <v>1.7</v>
      </c>
      <c r="Y14">
        <v>1.6</v>
      </c>
      <c r="Z14">
        <v>1.45</v>
      </c>
      <c r="AA14">
        <v>0.22</v>
      </c>
      <c r="AD14">
        <v>1.64</v>
      </c>
      <c r="AE14">
        <v>1.57</v>
      </c>
      <c r="AF14">
        <v>1.49</v>
      </c>
      <c r="AG14">
        <v>0.18</v>
      </c>
      <c r="AJ14">
        <v>1.6</v>
      </c>
      <c r="AK14">
        <v>1.56</v>
      </c>
      <c r="AL14">
        <v>1.71</v>
      </c>
      <c r="AM14">
        <v>0.1</v>
      </c>
      <c r="AN14">
        <v>1.61</v>
      </c>
      <c r="AO14">
        <v>1.56</v>
      </c>
      <c r="AP14">
        <v>1.8</v>
      </c>
      <c r="AQ14">
        <v>0.09</v>
      </c>
    </row>
    <row r="15" spans="1:43" x14ac:dyDescent="0.25">
      <c r="A15" s="18"/>
      <c r="B15" s="18"/>
      <c r="C15" s="18"/>
      <c r="D15" s="18"/>
      <c r="E15" s="18"/>
      <c r="F15" s="18"/>
      <c r="G15" s="18"/>
      <c r="H15" s="18"/>
      <c r="I15" s="18"/>
      <c r="J15" s="18"/>
      <c r="K15" s="18"/>
      <c r="L15" s="18"/>
      <c r="M15" s="18"/>
      <c r="N15" s="18"/>
      <c r="O15" s="18"/>
      <c r="P15" s="18"/>
      <c r="Q15" s="18"/>
      <c r="R15" s="18"/>
      <c r="S15" s="18"/>
    </row>
    <row r="16" spans="1:43" x14ac:dyDescent="0.25">
      <c r="A16" s="18"/>
      <c r="B16" s="18"/>
      <c r="C16" s="18"/>
      <c r="D16" s="18"/>
      <c r="E16" s="18"/>
      <c r="F16" s="18"/>
      <c r="G16" s="18"/>
      <c r="H16" s="18"/>
      <c r="I16" s="18"/>
      <c r="J16" s="18"/>
      <c r="K16" s="18"/>
      <c r="L16" s="18"/>
      <c r="M16" s="18"/>
      <c r="N16" s="18"/>
      <c r="O16" s="18"/>
      <c r="P16" s="18"/>
      <c r="Q16" s="18"/>
      <c r="R16" s="18"/>
      <c r="S16" s="18"/>
    </row>
    <row r="17" spans="20:37" x14ac:dyDescent="0.25">
      <c r="W17" t="s">
        <v>61</v>
      </c>
    </row>
    <row r="18" spans="20:37" x14ac:dyDescent="0.25">
      <c r="W18" t="s">
        <v>62</v>
      </c>
    </row>
    <row r="19" spans="20:37" x14ac:dyDescent="0.25">
      <c r="T19" t="s">
        <v>73</v>
      </c>
      <c r="W19" t="s">
        <v>63</v>
      </c>
      <c r="X19" s="21" t="s">
        <v>59</v>
      </c>
      <c r="Y19" s="21"/>
      <c r="Z19" s="21"/>
      <c r="AA19" s="21" t="s">
        <v>50</v>
      </c>
      <c r="AB19" s="21"/>
      <c r="AC19" s="21"/>
      <c r="AD19" s="21" t="s">
        <v>55</v>
      </c>
      <c r="AE19" s="21"/>
      <c r="AF19" s="21"/>
      <c r="AG19" s="21" t="s">
        <v>56</v>
      </c>
      <c r="AH19" s="21"/>
      <c r="AI19" s="21"/>
      <c r="AJ19" s="12"/>
      <c r="AK19" s="12"/>
    </row>
    <row r="20" spans="20:37" x14ac:dyDescent="0.25">
      <c r="T20" t="s">
        <v>74</v>
      </c>
      <c r="W20" t="s">
        <v>64</v>
      </c>
      <c r="X20" t="s">
        <v>51</v>
      </c>
      <c r="Y20" t="s">
        <v>52</v>
      </c>
      <c r="Z20" t="s">
        <v>53</v>
      </c>
      <c r="AA20" t="s">
        <v>51</v>
      </c>
      <c r="AB20" t="s">
        <v>52</v>
      </c>
      <c r="AC20" t="s">
        <v>53</v>
      </c>
      <c r="AD20" t="s">
        <v>51</v>
      </c>
      <c r="AE20" t="s">
        <v>52</v>
      </c>
      <c r="AF20" t="s">
        <v>53</v>
      </c>
      <c r="AG20" t="s">
        <v>51</v>
      </c>
      <c r="AH20" t="s">
        <v>52</v>
      </c>
      <c r="AI20" t="s">
        <v>53</v>
      </c>
    </row>
    <row r="21" spans="20:37" x14ac:dyDescent="0.25">
      <c r="T21" t="s">
        <v>75</v>
      </c>
      <c r="W21" t="s">
        <v>65</v>
      </c>
      <c r="X21">
        <v>4057.5</v>
      </c>
      <c r="Y21">
        <v>4057.5</v>
      </c>
      <c r="Z21">
        <v>4057.5</v>
      </c>
      <c r="AA21">
        <v>3926.3</v>
      </c>
      <c r="AB21">
        <v>3926.3</v>
      </c>
      <c r="AC21">
        <v>3926.3</v>
      </c>
      <c r="AD21">
        <v>3447.6</v>
      </c>
      <c r="AE21">
        <v>3447.6</v>
      </c>
      <c r="AF21">
        <v>3447.6</v>
      </c>
      <c r="AG21">
        <v>4056</v>
      </c>
      <c r="AH21">
        <v>4056</v>
      </c>
      <c r="AI21">
        <v>4056</v>
      </c>
    </row>
    <row r="22" spans="20:37" x14ac:dyDescent="0.25">
      <c r="W22" t="s">
        <v>66</v>
      </c>
      <c r="X22">
        <v>25</v>
      </c>
      <c r="Y22">
        <v>25.2</v>
      </c>
      <c r="Z22">
        <v>32.4</v>
      </c>
      <c r="AA22">
        <v>25</v>
      </c>
      <c r="AB22">
        <v>25.6</v>
      </c>
      <c r="AC22">
        <v>34.6</v>
      </c>
      <c r="AD22">
        <v>25</v>
      </c>
      <c r="AE22">
        <v>22.1</v>
      </c>
      <c r="AF22">
        <v>26.5</v>
      </c>
      <c r="AG22">
        <v>25</v>
      </c>
      <c r="AH22">
        <v>26.3</v>
      </c>
      <c r="AI22">
        <v>27.7</v>
      </c>
    </row>
    <row r="23" spans="20:37" x14ac:dyDescent="0.25">
      <c r="W23" t="s">
        <v>67</v>
      </c>
      <c r="X23">
        <v>34.24</v>
      </c>
      <c r="Y23">
        <v>62.38</v>
      </c>
      <c r="Z23">
        <v>68.89</v>
      </c>
      <c r="AA23">
        <v>73.459999999999994</v>
      </c>
      <c r="AB23">
        <v>91.24</v>
      </c>
      <c r="AC23">
        <v>113.83</v>
      </c>
      <c r="AD23">
        <v>48.95</v>
      </c>
      <c r="AE23">
        <v>44.85</v>
      </c>
      <c r="AF23">
        <v>68.37</v>
      </c>
      <c r="AG23">
        <v>37.369999999999997</v>
      </c>
      <c r="AH23">
        <v>54.35</v>
      </c>
      <c r="AI23">
        <v>71.040000000000006</v>
      </c>
    </row>
    <row r="24" spans="20:37" x14ac:dyDescent="0.25">
      <c r="W24" s="11"/>
    </row>
    <row r="25" spans="20:37" x14ac:dyDescent="0.25">
      <c r="W25" s="11"/>
    </row>
    <row r="26" spans="20:37" x14ac:dyDescent="0.25">
      <c r="W26" s="12" t="s">
        <v>68</v>
      </c>
    </row>
    <row r="27" spans="20:37" x14ac:dyDescent="0.25">
      <c r="W27" s="12" t="s">
        <v>62</v>
      </c>
    </row>
    <row r="28" spans="20:37" x14ac:dyDescent="0.25">
      <c r="W28" s="12" t="s">
        <v>63</v>
      </c>
      <c r="X28" t="s">
        <v>53</v>
      </c>
      <c r="Y28" t="s">
        <v>69</v>
      </c>
      <c r="Z28" t="s">
        <v>52</v>
      </c>
      <c r="AA28" t="s">
        <v>69</v>
      </c>
      <c r="AB28" t="s">
        <v>51</v>
      </c>
      <c r="AC28" t="s">
        <v>69</v>
      </c>
    </row>
    <row r="29" spans="20:37" x14ac:dyDescent="0.25">
      <c r="W29" s="12" t="s">
        <v>59</v>
      </c>
      <c r="X29">
        <v>74.094497110699805</v>
      </c>
      <c r="Y29">
        <v>4.0160642570280913</v>
      </c>
      <c r="Z29">
        <v>68.966356544254296</v>
      </c>
      <c r="AA29">
        <v>5.4759266952869012</v>
      </c>
      <c r="AB29">
        <v>43.028225755687203</v>
      </c>
      <c r="AC29">
        <v>2.1905805038335942</v>
      </c>
    </row>
    <row r="30" spans="20:37" x14ac:dyDescent="0.25">
      <c r="W30" s="12" t="s">
        <v>50</v>
      </c>
      <c r="X30">
        <v>121.62946456672999</v>
      </c>
      <c r="Y30">
        <v>4.3811610076670036</v>
      </c>
      <c r="Z30">
        <v>103.35836554158099</v>
      </c>
      <c r="AA30">
        <v>3.650442942091999</v>
      </c>
      <c r="AB30">
        <v>90.563717776015196</v>
      </c>
      <c r="AC30">
        <v>7.6670317634172989</v>
      </c>
    </row>
    <row r="31" spans="20:37" x14ac:dyDescent="0.25">
      <c r="W31" s="12" t="s">
        <v>55</v>
      </c>
      <c r="X31">
        <v>82.637551249931803</v>
      </c>
      <c r="Y31">
        <v>8.396700700398199</v>
      </c>
      <c r="Z31">
        <v>56.334323710725798</v>
      </c>
      <c r="AA31">
        <v>12.4132895217233</v>
      </c>
      <c r="AB31">
        <v>61.793988912808999</v>
      </c>
      <c r="AC31">
        <v>2.9207740051112978</v>
      </c>
    </row>
    <row r="32" spans="20:37" x14ac:dyDescent="0.25">
      <c r="W32" s="12" t="s">
        <v>56</v>
      </c>
      <c r="X32">
        <v>82.417758809532799</v>
      </c>
      <c r="Y32">
        <v>11.683096020445404</v>
      </c>
      <c r="Z32">
        <v>67.067958353791298</v>
      </c>
      <c r="AA32">
        <v>4.3811610076670036</v>
      </c>
      <c r="AB32">
        <v>50.622343081836199</v>
      </c>
      <c r="AC32">
        <v>6.2066447608616002</v>
      </c>
    </row>
    <row r="33" spans="23:34" x14ac:dyDescent="0.25">
      <c r="W33" s="12"/>
    </row>
    <row r="34" spans="23:34" x14ac:dyDescent="0.25">
      <c r="W34" s="12" t="s">
        <v>88</v>
      </c>
      <c r="AD34" t="s">
        <v>89</v>
      </c>
    </row>
    <row r="35" spans="23:34" x14ac:dyDescent="0.25">
      <c r="W35" s="12" t="s">
        <v>76</v>
      </c>
      <c r="AD35" s="12" t="s">
        <v>76</v>
      </c>
    </row>
    <row r="36" spans="23:34" x14ac:dyDescent="0.25">
      <c r="W36" t="s">
        <v>73</v>
      </c>
      <c r="Y36" t="s">
        <v>52</v>
      </c>
      <c r="Z36" t="s">
        <v>51</v>
      </c>
      <c r="AA36" s="14" t="s">
        <v>84</v>
      </c>
      <c r="AD36" t="s">
        <v>73</v>
      </c>
      <c r="AF36" t="s">
        <v>52</v>
      </c>
      <c r="AG36" t="s">
        <v>51</v>
      </c>
      <c r="AH36" s="17" t="s">
        <v>84</v>
      </c>
    </row>
    <row r="37" spans="23:34" x14ac:dyDescent="0.25">
      <c r="W37" s="12" t="s">
        <v>77</v>
      </c>
      <c r="X37" t="s">
        <v>78</v>
      </c>
      <c r="Y37">
        <f>AVERAGE(Y4:Y5)</f>
        <v>19.850000000000001</v>
      </c>
      <c r="Z37">
        <f>AVERAGE(X4:X5)</f>
        <v>8.4499999999999993</v>
      </c>
      <c r="AA37" s="14">
        <f>Y37-Z37</f>
        <v>11.400000000000002</v>
      </c>
      <c r="AD37" s="12" t="s">
        <v>90</v>
      </c>
      <c r="AE37" t="s">
        <v>78</v>
      </c>
      <c r="AF37">
        <f>Y23</f>
        <v>62.38</v>
      </c>
      <c r="AG37">
        <f>X23</f>
        <v>34.24</v>
      </c>
      <c r="AH37" s="17">
        <f>AF37-AG37</f>
        <v>28.14</v>
      </c>
    </row>
    <row r="38" spans="23:34" x14ac:dyDescent="0.25">
      <c r="X38" t="s">
        <v>79</v>
      </c>
      <c r="Y38" t="s">
        <v>87</v>
      </c>
      <c r="Z38" t="str">
        <f>Y38</f>
        <v>n/a</v>
      </c>
      <c r="AA38" s="14" t="str">
        <f>Z38</f>
        <v>n/a</v>
      </c>
      <c r="AE38" t="s">
        <v>79</v>
      </c>
      <c r="AF38" t="s">
        <v>87</v>
      </c>
      <c r="AG38" t="str">
        <f>AF38</f>
        <v>n/a</v>
      </c>
      <c r="AH38" s="17" t="str">
        <f>AG38</f>
        <v>n/a</v>
      </c>
    </row>
    <row r="39" spans="23:34" x14ac:dyDescent="0.25">
      <c r="X39" t="s">
        <v>80</v>
      </c>
      <c r="Y39">
        <v>4</v>
      </c>
      <c r="Z39">
        <v>4</v>
      </c>
      <c r="AA39" s="14">
        <f>Z39+Y39</f>
        <v>8</v>
      </c>
      <c r="AE39" t="s">
        <v>80</v>
      </c>
      <c r="AF39">
        <v>4</v>
      </c>
      <c r="AG39">
        <v>4</v>
      </c>
      <c r="AH39" s="17">
        <f>AG39+AF39</f>
        <v>8</v>
      </c>
    </row>
    <row r="40" spans="23:34" x14ac:dyDescent="0.25">
      <c r="X40" t="s">
        <v>81</v>
      </c>
      <c r="Y40">
        <v>1</v>
      </c>
      <c r="Z40">
        <v>1</v>
      </c>
      <c r="AA40" s="14">
        <f>Z40</f>
        <v>1</v>
      </c>
    </row>
    <row r="41" spans="23:34" x14ac:dyDescent="0.25">
      <c r="W41" t="s">
        <v>82</v>
      </c>
      <c r="X41" t="s">
        <v>78</v>
      </c>
      <c r="Y41">
        <f>Y6</f>
        <v>6.2</v>
      </c>
      <c r="Z41">
        <f>X6</f>
        <v>8.1</v>
      </c>
      <c r="AA41" s="14">
        <f>Y41-Z41</f>
        <v>-1.8999999999999995</v>
      </c>
    </row>
    <row r="42" spans="23:34" x14ac:dyDescent="0.25">
      <c r="X42" t="s">
        <v>79</v>
      </c>
      <c r="Y42" t="s">
        <v>87</v>
      </c>
      <c r="Z42" t="str">
        <f>Y42</f>
        <v>n/a</v>
      </c>
      <c r="AA42" s="14" t="str">
        <f>Z42</f>
        <v>n/a</v>
      </c>
      <c r="AD42" t="s">
        <v>74</v>
      </c>
      <c r="AF42" t="s">
        <v>52</v>
      </c>
      <c r="AG42" t="s">
        <v>51</v>
      </c>
      <c r="AH42" s="17" t="s">
        <v>84</v>
      </c>
    </row>
    <row r="43" spans="23:34" x14ac:dyDescent="0.25">
      <c r="X43" t="s">
        <v>80</v>
      </c>
      <c r="Y43">
        <v>4</v>
      </c>
      <c r="Z43">
        <v>4</v>
      </c>
      <c r="AA43" s="14">
        <f>Z43+Y43</f>
        <v>8</v>
      </c>
      <c r="AD43" s="12" t="s">
        <v>90</v>
      </c>
      <c r="AE43" t="s">
        <v>78</v>
      </c>
      <c r="AF43">
        <f>AVERAGE(AH23,AE23)</f>
        <v>49.6</v>
      </c>
      <c r="AG43">
        <f>AVERAGE(AD23,AG23)</f>
        <v>43.16</v>
      </c>
      <c r="AH43" s="17">
        <f>AF43-AG43</f>
        <v>6.4400000000000048</v>
      </c>
    </row>
    <row r="44" spans="23:34" x14ac:dyDescent="0.25">
      <c r="X44" t="s">
        <v>81</v>
      </c>
      <c r="Y44">
        <f>2/3</f>
        <v>0.66666666666666663</v>
      </c>
      <c r="Z44">
        <f>Y44</f>
        <v>0.66666666666666663</v>
      </c>
      <c r="AA44" s="14">
        <f>Z44</f>
        <v>0.66666666666666663</v>
      </c>
      <c r="AE44" t="s">
        <v>79</v>
      </c>
      <c r="AF44">
        <f>STDEV(AH23,AE23)</f>
        <v>6.7175144212722016</v>
      </c>
      <c r="AG44">
        <f>STDEV(AG23,AD23)</f>
        <v>8.1882965261402862</v>
      </c>
      <c r="AH44" s="17">
        <f>SQRT((AF44^2+AG44^2)/2)</f>
        <v>7.4890987441747985</v>
      </c>
    </row>
    <row r="45" spans="23:34" x14ac:dyDescent="0.25">
      <c r="W45" t="s">
        <v>83</v>
      </c>
      <c r="X45" t="s">
        <v>78</v>
      </c>
      <c r="Y45">
        <f>Y7</f>
        <v>5.6</v>
      </c>
      <c r="Z45">
        <f>X7</f>
        <v>7.8</v>
      </c>
      <c r="AA45" s="14">
        <f>Y45-Z45</f>
        <v>-2.2000000000000002</v>
      </c>
      <c r="AE45" t="s">
        <v>80</v>
      </c>
      <c r="AF45">
        <v>2</v>
      </c>
      <c r="AG45">
        <v>2</v>
      </c>
      <c r="AH45" s="17">
        <f>AG45+AF45</f>
        <v>4</v>
      </c>
    </row>
    <row r="46" spans="23:34" x14ac:dyDescent="0.25">
      <c r="X46" t="s">
        <v>79</v>
      </c>
      <c r="Y46" t="s">
        <v>87</v>
      </c>
      <c r="Z46" t="str">
        <f>Y46</f>
        <v>n/a</v>
      </c>
      <c r="AA46" s="14" t="str">
        <f>Z46</f>
        <v>n/a</v>
      </c>
    </row>
    <row r="47" spans="23:34" x14ac:dyDescent="0.25">
      <c r="X47" t="s">
        <v>80</v>
      </c>
      <c r="Y47">
        <v>4</v>
      </c>
      <c r="Z47">
        <v>4</v>
      </c>
      <c r="AA47" s="14">
        <f>Z47+Y47</f>
        <v>8</v>
      </c>
    </row>
    <row r="48" spans="23:34" x14ac:dyDescent="0.25">
      <c r="X48" t="s">
        <v>81</v>
      </c>
      <c r="Y48">
        <v>1</v>
      </c>
      <c r="Z48">
        <v>1</v>
      </c>
      <c r="AA48" s="14">
        <f>Z48</f>
        <v>1</v>
      </c>
      <c r="AD48" t="s">
        <v>75</v>
      </c>
      <c r="AF48" t="s">
        <v>52</v>
      </c>
      <c r="AG48" t="s">
        <v>51</v>
      </c>
      <c r="AH48" s="17" t="s">
        <v>84</v>
      </c>
    </row>
    <row r="49" spans="23:34" x14ac:dyDescent="0.25">
      <c r="AD49" s="12" t="s">
        <v>90</v>
      </c>
      <c r="AE49" t="s">
        <v>78</v>
      </c>
      <c r="AF49">
        <f>AB23</f>
        <v>91.24</v>
      </c>
      <c r="AG49">
        <f>AA23</f>
        <v>73.459999999999994</v>
      </c>
      <c r="AH49" s="17">
        <f>AF49-AG49</f>
        <v>17.78</v>
      </c>
    </row>
    <row r="50" spans="23:34" x14ac:dyDescent="0.25">
      <c r="W50" t="s">
        <v>74</v>
      </c>
      <c r="Y50" t="s">
        <v>52</v>
      </c>
      <c r="Z50" t="s">
        <v>51</v>
      </c>
      <c r="AA50" s="14" t="s">
        <v>84</v>
      </c>
      <c r="AE50" t="s">
        <v>79</v>
      </c>
      <c r="AF50" t="s">
        <v>87</v>
      </c>
      <c r="AG50" t="str">
        <f>AF50</f>
        <v>n/a</v>
      </c>
      <c r="AH50" s="17" t="str">
        <f>AG50</f>
        <v>n/a</v>
      </c>
    </row>
    <row r="51" spans="23:34" x14ac:dyDescent="0.25">
      <c r="W51" s="12" t="s">
        <v>77</v>
      </c>
      <c r="X51" t="s">
        <v>78</v>
      </c>
      <c r="Y51">
        <f>AVERAGE(AK4:AK5,AO4:AO5)</f>
        <v>14.55</v>
      </c>
      <c r="Z51">
        <f>AVERAGE(AJ4:AJ5,AN4:AN5)</f>
        <v>12.3</v>
      </c>
      <c r="AA51" s="14">
        <f>Y51-Z51</f>
        <v>2.25</v>
      </c>
      <c r="AE51" t="s">
        <v>80</v>
      </c>
      <c r="AF51">
        <v>3</v>
      </c>
      <c r="AG51">
        <v>3</v>
      </c>
      <c r="AH51" s="17">
        <f>AG51+AF51</f>
        <v>6</v>
      </c>
    </row>
    <row r="52" spans="23:34" x14ac:dyDescent="0.25">
      <c r="X52" t="s">
        <v>79</v>
      </c>
      <c r="Y52">
        <f>STDEV(AK4:AK5,AO4:AO5)</f>
        <v>4.285246006162688</v>
      </c>
      <c r="Z52">
        <f>STDEV(AJ4:AJ5,AN4:AN5)</f>
        <v>4.3258910450141173</v>
      </c>
      <c r="AA52" s="14">
        <f>SQRT((Y52^2+Z52^2)/2)</f>
        <v>4.3056164870240474</v>
      </c>
    </row>
    <row r="53" spans="23:34" x14ac:dyDescent="0.25">
      <c r="X53" t="s">
        <v>80</v>
      </c>
      <c r="Y53">
        <v>2</v>
      </c>
      <c r="Z53">
        <v>2</v>
      </c>
      <c r="AA53" s="14">
        <f>Z53+Y53</f>
        <v>4</v>
      </c>
    </row>
    <row r="54" spans="23:34" x14ac:dyDescent="0.25">
      <c r="X54" t="s">
        <v>81</v>
      </c>
      <c r="Y54">
        <v>1</v>
      </c>
      <c r="Z54">
        <v>1</v>
      </c>
      <c r="AA54" s="14">
        <f>Z54</f>
        <v>1</v>
      </c>
    </row>
    <row r="55" spans="23:34" x14ac:dyDescent="0.25">
      <c r="W55" t="s">
        <v>82</v>
      </c>
      <c r="X55" t="s">
        <v>78</v>
      </c>
      <c r="Y55">
        <f>AVERAGE(AK6,AO6)</f>
        <v>7.2</v>
      </c>
      <c r="Z55">
        <f>AVERAGE(AJ6,AN6)</f>
        <v>9.3000000000000007</v>
      </c>
      <c r="AA55" s="14">
        <f>Y55-Z55</f>
        <v>-2.1000000000000005</v>
      </c>
    </row>
    <row r="56" spans="23:34" x14ac:dyDescent="0.25">
      <c r="X56" t="s">
        <v>79</v>
      </c>
      <c r="Y56">
        <f>STDEV(AO6,AK6)</f>
        <v>1.555634918610405</v>
      </c>
      <c r="Z56">
        <f>STDEV(AN6,AJ6)</f>
        <v>0.56568542494923724</v>
      </c>
      <c r="AA56" s="14">
        <f>SQRT((Y56^2+Z56^2)/2)</f>
        <v>1.1704699910719627</v>
      </c>
    </row>
    <row r="57" spans="23:34" x14ac:dyDescent="0.25">
      <c r="X57" t="s">
        <v>80</v>
      </c>
      <c r="Y57">
        <v>2</v>
      </c>
      <c r="Z57">
        <v>2</v>
      </c>
      <c r="AA57" s="14">
        <f>Z57+Y57</f>
        <v>4</v>
      </c>
    </row>
    <row r="58" spans="23:34" x14ac:dyDescent="0.25">
      <c r="X58" t="s">
        <v>81</v>
      </c>
      <c r="Y58">
        <f>2/3</f>
        <v>0.66666666666666663</v>
      </c>
      <c r="Z58">
        <f>2/3</f>
        <v>0.66666666666666663</v>
      </c>
      <c r="AA58" s="14">
        <f>Z58</f>
        <v>0.66666666666666663</v>
      </c>
    </row>
    <row r="59" spans="23:34" x14ac:dyDescent="0.25">
      <c r="W59" t="s">
        <v>83</v>
      </c>
      <c r="X59" t="s">
        <v>78</v>
      </c>
      <c r="Y59">
        <f>AVERAGE(AO7,AK7)</f>
        <v>5.35</v>
      </c>
      <c r="Z59">
        <f>AVERAGE(AN7,AJ7)</f>
        <v>5.15</v>
      </c>
      <c r="AA59" s="14">
        <f>Y59-Z59</f>
        <v>0.19999999999999929</v>
      </c>
    </row>
    <row r="60" spans="23:34" x14ac:dyDescent="0.25">
      <c r="X60" t="s">
        <v>79</v>
      </c>
      <c r="Y60">
        <f>STDEV(AO7,AK7)</f>
        <v>0.21213203435596412</v>
      </c>
      <c r="Z60">
        <f>STDEV(AJ7,AN7)</f>
        <v>7.0710678118655126E-2</v>
      </c>
      <c r="AA60" s="14">
        <f>SQRT((Y60^2+Z60^2)/2)</f>
        <v>0.15811388300841897</v>
      </c>
    </row>
    <row r="61" spans="23:34" x14ac:dyDescent="0.25">
      <c r="X61" t="s">
        <v>80</v>
      </c>
      <c r="Y61">
        <v>2</v>
      </c>
      <c r="Z61">
        <v>2</v>
      </c>
      <c r="AA61" s="14">
        <f>Z61+Y61</f>
        <v>4</v>
      </c>
    </row>
    <row r="62" spans="23:34" x14ac:dyDescent="0.25">
      <c r="X62" t="s">
        <v>81</v>
      </c>
      <c r="Y62">
        <v>1</v>
      </c>
      <c r="Z62">
        <v>1</v>
      </c>
      <c r="AA62" s="14">
        <f>Z62</f>
        <v>1</v>
      </c>
    </row>
    <row r="64" spans="23:34" x14ac:dyDescent="0.25">
      <c r="W64" t="s">
        <v>75</v>
      </c>
      <c r="Y64" t="s">
        <v>52</v>
      </c>
      <c r="Z64" t="s">
        <v>51</v>
      </c>
      <c r="AA64" s="14" t="s">
        <v>84</v>
      </c>
    </row>
    <row r="65" spans="23:27" x14ac:dyDescent="0.25">
      <c r="W65" s="12" t="s">
        <v>77</v>
      </c>
      <c r="X65" t="s">
        <v>78</v>
      </c>
      <c r="Y65">
        <f>AVERAGE(AE4:AE5)</f>
        <v>26</v>
      </c>
      <c r="Z65">
        <f>AVERAGE(AD4:AD5)</f>
        <v>19.100000000000001</v>
      </c>
      <c r="AA65" s="14">
        <f>Y65-Z65</f>
        <v>6.8999999999999986</v>
      </c>
    </row>
    <row r="66" spans="23:27" x14ac:dyDescent="0.25">
      <c r="X66" t="s">
        <v>79</v>
      </c>
      <c r="Y66" t="s">
        <v>87</v>
      </c>
      <c r="Z66" t="str">
        <f>Y66</f>
        <v>n/a</v>
      </c>
      <c r="AA66" s="14" t="str">
        <f>Z66</f>
        <v>n/a</v>
      </c>
    </row>
    <row r="67" spans="23:27" x14ac:dyDescent="0.25">
      <c r="X67" t="s">
        <v>80</v>
      </c>
      <c r="Y67">
        <v>3</v>
      </c>
      <c r="Z67">
        <v>3</v>
      </c>
      <c r="AA67" s="14">
        <f>Z67+Y67</f>
        <v>6</v>
      </c>
    </row>
    <row r="68" spans="23:27" x14ac:dyDescent="0.25">
      <c r="X68" t="s">
        <v>81</v>
      </c>
      <c r="Y68">
        <v>1</v>
      </c>
      <c r="Z68">
        <v>1</v>
      </c>
      <c r="AA68" s="14">
        <f>Z68</f>
        <v>1</v>
      </c>
    </row>
    <row r="69" spans="23:27" x14ac:dyDescent="0.25">
      <c r="W69" t="s">
        <v>82</v>
      </c>
      <c r="X69" t="s">
        <v>78</v>
      </c>
      <c r="Y69">
        <f>AE6</f>
        <v>14.5</v>
      </c>
      <c r="Z69">
        <f>AD6</f>
        <v>19.100000000000001</v>
      </c>
      <c r="AA69" s="14">
        <f>Y69-Z69</f>
        <v>-4.6000000000000014</v>
      </c>
    </row>
    <row r="70" spans="23:27" x14ac:dyDescent="0.25">
      <c r="X70" t="s">
        <v>79</v>
      </c>
      <c r="Y70" t="s">
        <v>87</v>
      </c>
      <c r="Z70" t="str">
        <f>Y70</f>
        <v>n/a</v>
      </c>
      <c r="AA70" s="14" t="str">
        <f>Z70</f>
        <v>n/a</v>
      </c>
    </row>
    <row r="71" spans="23:27" x14ac:dyDescent="0.25">
      <c r="X71" t="s">
        <v>80</v>
      </c>
      <c r="Y71">
        <v>3</v>
      </c>
      <c r="Z71">
        <v>3</v>
      </c>
      <c r="AA71" s="14">
        <f>Z71+Y71</f>
        <v>6</v>
      </c>
    </row>
    <row r="72" spans="23:27" x14ac:dyDescent="0.25">
      <c r="X72" t="s">
        <v>81</v>
      </c>
      <c r="Y72">
        <f>2/3</f>
        <v>0.66666666666666663</v>
      </c>
      <c r="Z72">
        <f>2/3</f>
        <v>0.66666666666666663</v>
      </c>
      <c r="AA72" s="14">
        <f>Z72</f>
        <v>0.66666666666666663</v>
      </c>
    </row>
    <row r="73" spans="23:27" x14ac:dyDescent="0.25">
      <c r="W73" t="s">
        <v>83</v>
      </c>
      <c r="X73" t="s">
        <v>78</v>
      </c>
      <c r="Y73">
        <f>AE7</f>
        <v>8.9</v>
      </c>
      <c r="Z73">
        <f>AD7</f>
        <v>10.6</v>
      </c>
      <c r="AA73" s="14">
        <f>Y73-Z73</f>
        <v>-1.6999999999999993</v>
      </c>
    </row>
    <row r="74" spans="23:27" x14ac:dyDescent="0.25">
      <c r="X74" t="s">
        <v>79</v>
      </c>
      <c r="Y74" t="s">
        <v>87</v>
      </c>
      <c r="Z74" t="str">
        <f>Y74</f>
        <v>n/a</v>
      </c>
      <c r="AA74" s="14" t="str">
        <f>Z74</f>
        <v>n/a</v>
      </c>
    </row>
    <row r="75" spans="23:27" x14ac:dyDescent="0.25">
      <c r="X75" t="s">
        <v>80</v>
      </c>
      <c r="Y75">
        <v>3</v>
      </c>
      <c r="Z75">
        <v>3</v>
      </c>
      <c r="AA75" s="14">
        <f>Z75+Y75</f>
        <v>6</v>
      </c>
    </row>
    <row r="76" spans="23:27" x14ac:dyDescent="0.25">
      <c r="X76" t="s">
        <v>81</v>
      </c>
      <c r="Y76">
        <v>1</v>
      </c>
      <c r="Z76">
        <v>1</v>
      </c>
      <c r="AA76" s="14">
        <f>Z76</f>
        <v>1</v>
      </c>
    </row>
  </sheetData>
  <mergeCells count="15">
    <mergeCell ref="X19:Z19"/>
    <mergeCell ref="AD2:AG2"/>
    <mergeCell ref="AJ2:AM2"/>
    <mergeCell ref="AG19:AI19"/>
    <mergeCell ref="AD19:AF19"/>
    <mergeCell ref="AA19:AC19"/>
    <mergeCell ref="A6:S9"/>
    <mergeCell ref="A11:S12"/>
    <mergeCell ref="A14:S16"/>
    <mergeCell ref="AN2:AQ2"/>
    <mergeCell ref="X2:AA2"/>
    <mergeCell ref="X9:AA9"/>
    <mergeCell ref="AD9:AG9"/>
    <mergeCell ref="AJ9:AM9"/>
    <mergeCell ref="AN9:AQ9"/>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Neal Haddaway</dc:creator>
  <cp:lastModifiedBy>Neal Haddaway</cp:lastModifiedBy>
  <dcterms:created xsi:type="dcterms:W3CDTF">2015-07-07T11:54:27Z</dcterms:created>
  <dcterms:modified xsi:type="dcterms:W3CDTF">2016-04-27T07:11:12Z</dcterms:modified>
</cp:coreProperties>
</file>